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roslavcevAV\AppData\Local\Temp\Rar$DIa6136.26799.rartemp\"/>
    </mc:Choice>
  </mc:AlternateContent>
  <bookViews>
    <workbookView showHorizontalScroll="0" showVerticalScroll="0" showSheetTabs="0" xWindow="0" yWindow="0" windowWidth="28800" windowHeight="11700"/>
  </bookViews>
  <sheets>
    <sheet name="ССР база" sheetId="1" r:id="rId1"/>
  </sheets>
  <definedNames>
    <definedName name="_xlnm.Print_Titles" localSheetId="0">'ССР база'!$18:$18</definedName>
    <definedName name="_xlnm.Print_Area" localSheetId="0">'ССР база'!$A$1:$H$75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4" i="1" l="1"/>
  <c r="H33" i="1"/>
  <c r="D34" i="1"/>
  <c r="H32" i="1" l="1"/>
  <c r="H31" i="1" l="1"/>
  <c r="H30" i="1" l="1"/>
  <c r="F34" i="1" l="1"/>
  <c r="H45" i="1" l="1"/>
  <c r="G34" i="1" l="1"/>
  <c r="H29" i="1" l="1"/>
  <c r="G63" i="1" l="1"/>
  <c r="F63" i="1"/>
  <c r="E63" i="1"/>
  <c r="D63" i="1"/>
  <c r="H62" i="1"/>
  <c r="H61" i="1"/>
  <c r="H60" i="1"/>
  <c r="H59" i="1"/>
  <c r="H58" i="1"/>
  <c r="F55" i="1"/>
  <c r="E55" i="1"/>
  <c r="D55" i="1"/>
  <c r="G50" i="1"/>
  <c r="F50" i="1"/>
  <c r="E50" i="1"/>
  <c r="D50" i="1"/>
  <c r="H49" i="1"/>
  <c r="H48" i="1"/>
  <c r="H47" i="1"/>
  <c r="H44" i="1"/>
  <c r="H46" i="1"/>
  <c r="H43" i="1"/>
  <c r="H42" i="1"/>
  <c r="H41" i="1"/>
  <c r="G38" i="1"/>
  <c r="F38" i="1"/>
  <c r="E37" i="1"/>
  <c r="E38" i="1" s="1"/>
  <c r="D37" i="1"/>
  <c r="D38" i="1" s="1"/>
  <c r="H28" i="1"/>
  <c r="H27" i="1"/>
  <c r="H26" i="1"/>
  <c r="H25" i="1"/>
  <c r="G23" i="1"/>
  <c r="F23" i="1"/>
  <c r="E23" i="1"/>
  <c r="D23" i="1"/>
  <c r="H22" i="1"/>
  <c r="H21" i="1"/>
  <c r="H20" i="1"/>
  <c r="H34" i="1" l="1"/>
  <c r="D35" i="1"/>
  <c r="D39" i="1" s="1"/>
  <c r="D51" i="1" s="1"/>
  <c r="D56" i="1" s="1"/>
  <c r="D64" i="1" s="1"/>
  <c r="H23" i="1"/>
  <c r="F35" i="1"/>
  <c r="F39" i="1" s="1"/>
  <c r="F51" i="1" s="1"/>
  <c r="F56" i="1" s="1"/>
  <c r="F64" i="1" s="1"/>
  <c r="F67" i="1" s="1"/>
  <c r="F68" i="1" s="1"/>
  <c r="H50" i="1"/>
  <c r="G35" i="1"/>
  <c r="G39" i="1" s="1"/>
  <c r="G51" i="1" s="1"/>
  <c r="H63" i="1"/>
  <c r="H37" i="1"/>
  <c r="H38" i="1" s="1"/>
  <c r="E35" i="1"/>
  <c r="E39" i="1" s="1"/>
  <c r="E51" i="1" s="1"/>
  <c r="E56" i="1" s="1"/>
  <c r="E64" i="1" s="1"/>
  <c r="H35" i="1" l="1"/>
  <c r="H39" i="1" s="1"/>
  <c r="H51" i="1" s="1"/>
  <c r="G54" i="1" s="1"/>
  <c r="H54" i="1" s="1"/>
  <c r="E67" i="1"/>
  <c r="E68" i="1" s="1"/>
  <c r="F70" i="1"/>
  <c r="F71" i="1" s="1"/>
  <c r="F72" i="1" s="1"/>
  <c r="D67" i="1"/>
  <c r="D68" i="1" s="1"/>
  <c r="G53" i="1" l="1"/>
  <c r="H53" i="1" s="1"/>
  <c r="D70" i="1"/>
  <c r="E70" i="1"/>
  <c r="E71" i="1" s="1"/>
  <c r="E72" i="1" s="1"/>
  <c r="G55" i="1" l="1"/>
  <c r="G56" i="1" s="1"/>
  <c r="G64" i="1" s="1"/>
  <c r="D71" i="1"/>
  <c r="D72" i="1" s="1"/>
  <c r="H55" i="1" l="1"/>
  <c r="H56" i="1" s="1"/>
  <c r="H64" i="1" s="1"/>
  <c r="G67" i="1" l="1"/>
  <c r="G68" i="1" s="1"/>
  <c r="H66" i="1"/>
  <c r="H67" i="1" s="1"/>
  <c r="H68" i="1" s="1"/>
  <c r="G70" i="1" l="1"/>
  <c r="G71" i="1" l="1"/>
  <c r="G72" i="1" s="1"/>
  <c r="H70" i="1"/>
  <c r="H71" i="1" s="1"/>
  <c r="H72" i="1" s="1"/>
</calcChain>
</file>

<file path=xl/sharedStrings.xml><?xml version="1.0" encoding="utf-8"?>
<sst xmlns="http://schemas.openxmlformats.org/spreadsheetml/2006/main" count="97" uniqueCount="93">
  <si>
    <t>"УТВЕРЖДАЮ"</t>
  </si>
  <si>
    <t>м.п.</t>
  </si>
  <si>
    <t>Сводный сметный расчёт стоимости строительства</t>
  </si>
  <si>
    <t>(наименование стройки, объекта)</t>
  </si>
  <si>
    <t>Составлен в ценах по состоянию на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</si>
  <si>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</si>
  <si>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</si>
  <si>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</si>
  <si>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(тыс.руб)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</si>
  <si>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</si>
  <si>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</si>
  <si>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</si>
  <si>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</si>
  <si>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</si>
  <si>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1. Подготовка территории строительства</t>
  </si>
  <si>
    <t>№01-01-01</t>
  </si>
  <si>
    <t>Итого: по главе 1</t>
  </si>
  <si>
    <t>Глава 2. Основные объекты строительства</t>
  </si>
  <si>
    <t xml:space="preserve"> №02-01-01</t>
  </si>
  <si>
    <t xml:space="preserve"> №02-01-02</t>
  </si>
  <si>
    <t xml:space="preserve"> №02-01-03</t>
  </si>
  <si>
    <t xml:space="preserve"> №02-01-04</t>
  </si>
  <si>
    <t xml:space="preserve"> №02-01-05</t>
  </si>
  <si>
    <t>Итого: по главе 2</t>
  </si>
  <si>
    <t>Итого: по главам 1-2</t>
  </si>
  <si>
    <t>Глава 8. Временные здания и сооружения</t>
  </si>
  <si>
    <t>ТСН-2001-10-1таб.1 п.5</t>
  </si>
  <si>
    <t xml:space="preserve">Средства на возведение и разборку временных зданий и сооружений 1,5% </t>
  </si>
  <si>
    <t>Итого: по главам 1-8</t>
  </si>
  <si>
    <t>Глава 9. Прочие работы и затраты</t>
  </si>
  <si>
    <t>№09-01-01</t>
  </si>
  <si>
    <t>№09-01-02</t>
  </si>
  <si>
    <t>№09-01-03</t>
  </si>
  <si>
    <t>№09-01-04</t>
  </si>
  <si>
    <t>№09-01-06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</si>
  <si>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</si>
  <si>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</si>
  <si>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</si>
  <si>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ПП РФ №468 от 21.06.2010г.</t>
  </si>
  <si>
    <t>Строительный контроль -2,14%</t>
  </si>
  <si>
    <t>Приказ ПАО МОЭСК №50 от 22.01.18</t>
  </si>
  <si>
    <t>Содержание службы Заказчика -5,68%</t>
  </si>
  <si>
    <t>Итого: по главе 10</t>
  </si>
  <si>
    <t>Итого: по главам 1-10</t>
  </si>
  <si>
    <t>Глава 12. Проектные и изыскательские работы</t>
  </si>
  <si>
    <t>Сводная смета</t>
  </si>
  <si>
    <t>Проектные работы</t>
  </si>
  <si>
    <t>Согласование и услуги</t>
  </si>
  <si>
    <t xml:space="preserve">Инженерно-геодезические изыскания </t>
  </si>
  <si>
    <t>№12-01-03</t>
  </si>
  <si>
    <t>Проектные работы РЩ 0,4 кВ</t>
  </si>
  <si>
    <t>Договор 3/4046-21 от 26.07.2021г.</t>
  </si>
  <si>
    <t>Инженерно-геодезические изыскания</t>
  </si>
  <si>
    <t>Итого: по главе 12</t>
  </si>
  <si>
    <t>Итого: по главам 1-12</t>
  </si>
  <si>
    <t>Непредвиденные затраты</t>
  </si>
  <si>
    <t>ТСН-2001.12 п.3.2.25</t>
  </si>
  <si>
    <t>Итого: Непредвиденные затраты</t>
  </si>
  <si>
    <t>Итого с непредвиденными</t>
  </si>
  <si>
    <t>НДС</t>
  </si>
  <si>
    <t>Средства на покрытие затрат по уплате налога на добавленную стоимость</t>
  </si>
  <si>
    <t>Итого НДС</t>
  </si>
  <si>
    <t>ВСЕГО по сводному сметному расчету с НДС</t>
  </si>
  <si>
    <t>№09-01-05</t>
  </si>
  <si>
    <t>№09-01-07</t>
  </si>
  <si>
    <t>№09-01-08</t>
  </si>
  <si>
    <t xml:space="preserve">ПНР БКТП </t>
  </si>
  <si>
    <t xml:space="preserve">ПНР ТМ БКТП </t>
  </si>
  <si>
    <t xml:space="preserve"> №02-01-06</t>
  </si>
  <si>
    <t xml:space="preserve"> №02-01-07</t>
  </si>
  <si>
    <t xml:space="preserve"> №02-01-08</t>
  </si>
  <si>
    <t xml:space="preserve">ПНР КЛ-0,4кВ </t>
  </si>
  <si>
    <t xml:space="preserve"> №02-01-09</t>
  </si>
  <si>
    <t>см.смету на ПИР</t>
  </si>
  <si>
    <t xml:space="preserve">Модернизация РУ-10кВ ТП-2102 с заменой ячеек РУ-10 кВ в т.ч. ПИР, г. Москва, ТиНАО, п. Внуковское, д. Внуково (1,76 МВА; 6 шт.(РУ))  </t>
  </si>
  <si>
    <t xml:space="preserve">Строительство БКТП с тр-ми 2х250кВА </t>
  </si>
  <si>
    <t xml:space="preserve">Телемеханика БКТП </t>
  </si>
  <si>
    <t>Прокладка 3КЛ-10кВ в траншее</t>
  </si>
  <si>
    <t xml:space="preserve">Прокладка 3КЛ-10кВ в трубах </t>
  </si>
  <si>
    <t xml:space="preserve">Прокладка 3КЛ-10кВ по дну канала </t>
  </si>
  <si>
    <t>Прокладка 10КЛ-0,4кВ в траншее</t>
  </si>
  <si>
    <t xml:space="preserve">Прокладка 10КЛ-0,4кВ в трубах </t>
  </si>
  <si>
    <t xml:space="preserve">Прокладка 10КЛ-0,4кВ по дну канала </t>
  </si>
  <si>
    <t xml:space="preserve">ПНР 3КЛ-10кВ </t>
  </si>
  <si>
    <t xml:space="preserve">ПНР 10КЛ-0,4кВ </t>
  </si>
  <si>
    <t xml:space="preserve">Демонтаж ТП </t>
  </si>
  <si>
    <t>"_____"________________ 2025 г.</t>
  </si>
  <si>
    <t>Генеральный директор ООО "Инжпроектстрой"</t>
  </si>
  <si>
    <t xml:space="preserve">А.С. Руденков </t>
  </si>
  <si>
    <t xml:space="preserve">Резерв средств на непредвиденные работы и затраты 0% </t>
  </si>
  <si>
    <t xml:space="preserve">Заместитель директора по капитальному строительству </t>
  </si>
  <si>
    <t>филиала ПАО «Россети Московский регион» -  «Новая Москва»</t>
  </si>
  <si>
    <t>_______________________  Карпухин Д. 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</si>
</sst>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2" fillId="0" borderId="0"/>
  </cellStyleXfs>
  <cellXfs count="96">
    <xf numFmtId="0" fontId="0" fillId="0" borderId="0" xfId="0"/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Alignment="1">
      <alignment vertical="top" wrapText="1"/>
    </xf>
    <xf numFmtId="0" fontId="5" fillId="0" borderId="0" xfId="0" applyFont="1" applyBorder="1" applyAlignment="1"/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0" xfId="0" applyFont="1" applyBorder="1" applyAlignment="1">
      <alignment vertical="top" wrapText="1"/>
    </xf>
    <xf numFmtId="0" fontId="8" fillId="0" borderId="0" xfId="0" applyFont="1" applyAlignment="1"/>
    <xf numFmtId="0" fontId="6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5" fontId="2" fillId="0" borderId="2" xfId="1" applyFont="1" applyFill="1" applyBorder="1" applyAlignment="1">
      <alignment horizontal="center" vertical="center"/>
    </xf>
    <xf numFmtId="165" fontId="0" fillId="0" borderId="2" xfId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justify" vertical="center"/>
    </xf>
    <xf numFmtId="165" fontId="11" fillId="0" borderId="2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2" xfId="2" applyFont="1" applyFill="1" applyBorder="1" applyAlignment="1">
      <alignment vertical="center" wrapText="1"/>
    </xf>
    <xf numFmtId="4" fontId="0" fillId="0" borderId="0" xfId="0" applyNumberFormat="1" applyAlignment="1">
      <alignment horizontal="center" vertical="center"/>
    </xf>
    <xf numFmtId="165" fontId="9" fillId="0" borderId="2" xfId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9" fillId="0" borderId="2" xfId="1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0" fontId="0" fillId="0" borderId="2" xfId="3" applyFont="1" applyFill="1" applyBorder="1" applyAlignment="1">
      <alignment wrapText="1"/>
    </xf>
    <xf numFmtId="0" fontId="0" fillId="0" borderId="2" xfId="3" applyFont="1" applyFill="1" applyBorder="1" applyAlignment="1">
      <alignment horizontal="left" wrapText="1"/>
    </xf>
    <xf numFmtId="165" fontId="11" fillId="0" borderId="2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165" fontId="1" fillId="0" borderId="2" xfId="1" applyFont="1" applyFill="1" applyBorder="1" applyAlignment="1">
      <alignment horizontal="center" vertical="center"/>
    </xf>
    <xf numFmtId="165" fontId="0" fillId="0" borderId="8" xfId="1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165" fontId="0" fillId="0" borderId="2" xfId="0" applyNumberForma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2" fillId="3" borderId="2" xfId="1" applyFont="1" applyFill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 wrapText="1"/>
    </xf>
    <xf numFmtId="165" fontId="2" fillId="0" borderId="2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2" xfId="1" applyNumberFormat="1" applyFont="1" applyFill="1" applyBorder="1" applyAlignment="1">
      <alignment horizontal="center" vertic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13" fillId="0" borderId="6" xfId="2" applyFont="1" applyFill="1" applyBorder="1" applyAlignment="1">
      <alignment vertical="center" wrapText="1"/>
    </xf>
    <xf numFmtId="4" fontId="0" fillId="4" borderId="0" xfId="0" applyNumberFormat="1" applyFill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11" fillId="0" borderId="3" xfId="0" applyFont="1" applyFill="1" applyBorder="1" applyAlignment="1">
      <alignment horizontal="right" vertical="center"/>
    </xf>
    <xf numFmtId="0" fontId="11" fillId="0" borderId="4" xfId="0" applyFont="1" applyFill="1" applyBorder="1" applyAlignment="1">
      <alignment horizontal="right" vertical="center"/>
    </xf>
    <xf numFmtId="0" fontId="11" fillId="0" borderId="6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6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right" vertical="center"/>
    </xf>
    <xf numFmtId="0" fontId="11" fillId="0" borderId="4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4">
    <cellStyle name="Обычный" xfId="0" builtinId="0"/>
    <cellStyle name="Обычный_Сводны Моск обл." xfId="3"/>
    <cellStyle name="Обычный_Сводный сметный расчет МКС коллектор испр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tabSelected="1" view="pageBreakPreview" zoomScale="80" zoomScaleNormal="80" zoomScaleSheetLayoutView="80" workbookViewId="0">
      <selection activeCell="F5" sqref="F5"/>
    </sheetView>
  </sheetViews>
  <sheetFormatPr defaultRowHeight="15" x14ac:dyDescent="0.25"/>
  <cols>
    <col min="1" max="1" width="5.140625" customWidth="1"/>
    <col min="2" max="2" width="17.85546875" customWidth="1"/>
    <col min="3" max="3" width="45.7109375" customWidth="1"/>
    <col min="4" max="4" width="20.28515625" customWidth="1"/>
    <col min="5" max="5" width="19.140625" customWidth="1"/>
    <col min="6" max="6" width="15.140625" customWidth="1"/>
    <col min="7" max="7" width="13.7109375" bestFit="1" customWidth="1"/>
    <col min="8" max="8" width="16.5703125" customWidth="1"/>
    <col min="9" max="9" width="17.28515625" customWidth="1"/>
    <col min="10" max="10" width="13.85546875" bestFit="1" customWidth="1"/>
  </cols>
  <sheetData>
    <row r="1" spans="1:9" s="1" customFormat="1" ht="15.75" x14ac:dyDescent="0.25">
      <c r="B1" s="92" t="s">
        <v>0</v>
      </c>
      <c r="C1" s="92"/>
      <c r="D1" s="92"/>
      <c r="E1" s="92"/>
      <c r="F1" s="2"/>
      <c r="G1" s="92"/>
      <c r="H1" s="92"/>
    </row>
    <row r="2" spans="1:9" s="1" customFormat="1" ht="15.75" x14ac:dyDescent="0.25">
      <c r="B2" s="93"/>
      <c r="C2" s="93"/>
      <c r="D2" s="93"/>
      <c r="E2" s="93"/>
      <c r="F2" s="3"/>
      <c r="G2" s="93"/>
      <c r="H2" s="93"/>
    </row>
    <row r="3" spans="1:9" s="1" customFormat="1" ht="15" customHeight="1" x14ac:dyDescent="0.25">
      <c r="B3" s="94" t="s">
        <v>90</v>
      </c>
      <c r="C3" s="95"/>
      <c r="D3" s="95"/>
      <c r="E3" s="95"/>
      <c r="F3" s="4"/>
      <c r="G3" s="95"/>
      <c r="H3" s="95"/>
    </row>
    <row r="4" spans="1:9" s="1" customFormat="1" ht="15.75" x14ac:dyDescent="0.25">
      <c r="B4" s="90" t="s">
        <v>91</v>
      </c>
      <c r="C4" s="90"/>
      <c r="D4" s="90"/>
      <c r="E4" s="90"/>
      <c r="F4" s="5"/>
      <c r="G4" s="90"/>
      <c r="H4" s="90"/>
    </row>
    <row r="5" spans="1:9" s="1" customFormat="1" ht="33.75" customHeight="1" x14ac:dyDescent="0.25">
      <c r="B5" s="90" t="s">
        <v>92</v>
      </c>
      <c r="C5" s="90"/>
      <c r="D5" s="90"/>
      <c r="E5" s="90"/>
      <c r="F5" s="5"/>
      <c r="G5" s="90"/>
      <c r="H5" s="90"/>
    </row>
    <row r="6" spans="1:9" s="1" customFormat="1" ht="25.5" customHeight="1" x14ac:dyDescent="0.25">
      <c r="B6" s="91" t="s">
        <v>86</v>
      </c>
      <c r="C6" s="91"/>
      <c r="D6" s="91"/>
      <c r="E6" s="91"/>
      <c r="F6" s="6"/>
      <c r="G6" s="91"/>
      <c r="H6" s="91"/>
    </row>
    <row r="7" spans="1:9" s="1" customFormat="1" ht="15.75" x14ac:dyDescent="0.25">
      <c r="B7" s="7" t="s">
        <v>1</v>
      </c>
      <c r="F7" s="7"/>
    </row>
    <row r="8" spans="1:9" s="1" customFormat="1" ht="15.75" x14ac:dyDescent="0.25">
      <c r="B8" s="7"/>
      <c r="F8" s="7"/>
    </row>
    <row r="9" spans="1:9" s="1" customFormat="1" ht="21" x14ac:dyDescent="0.35">
      <c r="B9" s="85" t="s">
        <v>2</v>
      </c>
      <c r="C9" s="85"/>
      <c r="D9" s="85"/>
      <c r="E9" s="85"/>
      <c r="F9" s="85"/>
      <c r="G9" s="85"/>
      <c r="H9" s="85"/>
    </row>
    <row r="10" spans="1:9" s="1" customFormat="1" ht="15.75" x14ac:dyDescent="0.25">
      <c r="B10" s="7"/>
      <c r="F10" s="7"/>
    </row>
    <row r="11" spans="1:9" s="1" customFormat="1" ht="49.5" customHeight="1" x14ac:dyDescent="0.25">
      <c r="A11" s="6"/>
      <c r="B11" s="86" t="s">
        <v>74</v>
      </c>
      <c r="C11" s="86"/>
      <c r="D11" s="86"/>
      <c r="E11" s="86"/>
      <c r="F11" s="86"/>
      <c r="G11" s="86"/>
      <c r="H11" s="86"/>
    </row>
    <row r="12" spans="1:9" s="1" customFormat="1" ht="15" customHeight="1" x14ac:dyDescent="0.25">
      <c r="A12" s="8"/>
      <c r="B12" s="87" t="s">
        <v>3</v>
      </c>
      <c r="C12" s="87"/>
      <c r="D12" s="87"/>
      <c r="E12" s="87"/>
      <c r="F12" s="87"/>
      <c r="G12" s="87"/>
      <c r="H12" s="87"/>
    </row>
    <row r="13" spans="1:9" s="1" customFormat="1" ht="15.75" x14ac:dyDescent="0.25">
      <c r="D13" s="88"/>
      <c r="E13" s="88"/>
      <c r="F13" s="88"/>
    </row>
    <row r="14" spans="1:9" s="1" customFormat="1" ht="21" x14ac:dyDescent="0.35">
      <c r="A14" s="9"/>
      <c r="B14" s="10"/>
      <c r="C14" s="10"/>
      <c r="D14" s="10"/>
      <c r="E14" s="10"/>
      <c r="F14" s="10"/>
      <c r="G14" s="10"/>
      <c r="H14" s="10"/>
    </row>
    <row r="15" spans="1:9" s="1" customFormat="1" ht="21" x14ac:dyDescent="0.35">
      <c r="A15" s="67" t="s">
        <v>4</v>
      </c>
      <c r="B15" s="69"/>
      <c r="C15" s="70"/>
      <c r="D15" s="68">
        <v>2000</v>
      </c>
      <c r="E15" s="10"/>
      <c r="F15" s="10"/>
      <c r="G15" s="10"/>
      <c r="H15" s="10"/>
    </row>
    <row r="16" spans="1:9" s="12" customFormat="1" ht="22.5" customHeight="1" x14ac:dyDescent="0.25">
      <c r="A16" s="89" t="s">
        <v>5</v>
      </c>
      <c r="B16" s="89" t="s">
        <v>6</v>
      </c>
      <c r="C16" s="89" t="s">
        <v>7</v>
      </c>
      <c r="D16" s="89" t="s">
        <v>8</v>
      </c>
      <c r="E16" s="89"/>
      <c r="F16" s="89"/>
      <c r="G16" s="89"/>
      <c r="H16" s="89" t="s">
        <v>9</v>
      </c>
      <c r="I16" s="11"/>
    </row>
    <row r="17" spans="1:8" s="12" customFormat="1" ht="37.5" customHeight="1" x14ac:dyDescent="0.25">
      <c r="A17" s="89"/>
      <c r="B17" s="89"/>
      <c r="C17" s="89"/>
      <c r="D17" s="13" t="s">
        <v>10</v>
      </c>
      <c r="E17" s="13" t="s">
        <v>11</v>
      </c>
      <c r="F17" s="14" t="s">
        <v>12</v>
      </c>
      <c r="G17" s="14" t="s">
        <v>13</v>
      </c>
      <c r="H17" s="89"/>
    </row>
    <row r="18" spans="1:8" s="17" customFormat="1" ht="11.25" customHeight="1" x14ac:dyDescent="0.25">
      <c r="A18" s="15">
        <v>1</v>
      </c>
      <c r="B18" s="15">
        <v>2</v>
      </c>
      <c r="C18" s="15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</row>
    <row r="19" spans="1:8" s="20" customFormat="1" ht="28.9" customHeight="1" x14ac:dyDescent="0.25">
      <c r="A19" s="18"/>
      <c r="B19" s="81" t="s">
        <v>14</v>
      </c>
      <c r="C19" s="81"/>
      <c r="D19" s="81"/>
      <c r="E19" s="81"/>
      <c r="F19" s="81"/>
      <c r="G19" s="81"/>
      <c r="H19" s="19"/>
    </row>
    <row r="20" spans="1:8" s="20" customFormat="1" x14ac:dyDescent="0.25">
      <c r="A20" s="21">
        <v>1</v>
      </c>
      <c r="B20" s="21" t="s">
        <v>15</v>
      </c>
      <c r="C20" s="42" t="s">
        <v>85</v>
      </c>
      <c r="D20" s="22">
        <v>16.059999999999999</v>
      </c>
      <c r="E20" s="22">
        <v>5.04</v>
      </c>
      <c r="F20" s="22"/>
      <c r="G20" s="22">
        <v>0</v>
      </c>
      <c r="H20" s="23">
        <f>SUM(D20:G20)</f>
        <v>21.1</v>
      </c>
    </row>
    <row r="21" spans="1:8" s="20" customFormat="1" hidden="1" x14ac:dyDescent="0.25">
      <c r="A21" s="21">
        <v>2</v>
      </c>
      <c r="B21" s="21"/>
      <c r="C21" s="24"/>
      <c r="D21" s="22"/>
      <c r="E21" s="22"/>
      <c r="F21" s="22"/>
      <c r="G21" s="22"/>
      <c r="H21" s="23">
        <f t="shared" ref="H21:H22" si="0">SUM(D21:G21)</f>
        <v>0</v>
      </c>
    </row>
    <row r="22" spans="1:8" s="20" customFormat="1" hidden="1" x14ac:dyDescent="0.25">
      <c r="A22" s="21">
        <v>3</v>
      </c>
      <c r="B22" s="24"/>
      <c r="C22" s="24"/>
      <c r="D22" s="22"/>
      <c r="E22" s="22"/>
      <c r="F22" s="22"/>
      <c r="G22" s="22"/>
      <c r="H22" s="23">
        <f t="shared" si="0"/>
        <v>0</v>
      </c>
    </row>
    <row r="23" spans="1:8" s="26" customFormat="1" x14ac:dyDescent="0.25">
      <c r="A23" s="82" t="s">
        <v>16</v>
      </c>
      <c r="B23" s="83"/>
      <c r="C23" s="84"/>
      <c r="D23" s="25">
        <f>SUM(D20:D22)</f>
        <v>16.059999999999999</v>
      </c>
      <c r="E23" s="25">
        <f>SUM(E20:E22)</f>
        <v>5.04</v>
      </c>
      <c r="F23" s="25">
        <f>SUM(F20:F22)</f>
        <v>0</v>
      </c>
      <c r="G23" s="25">
        <f>SUM(G20:G22)</f>
        <v>0</v>
      </c>
      <c r="H23" s="25">
        <f>SUM(H20:H22)</f>
        <v>21.1</v>
      </c>
    </row>
    <row r="24" spans="1:8" s="20" customFormat="1" ht="28.9" customHeight="1" x14ac:dyDescent="0.25">
      <c r="A24" s="18"/>
      <c r="B24" s="81" t="s">
        <v>17</v>
      </c>
      <c r="C24" s="81"/>
      <c r="D24" s="81"/>
      <c r="E24" s="81"/>
      <c r="F24" s="81"/>
      <c r="G24" s="81"/>
      <c r="H24" s="19"/>
    </row>
    <row r="25" spans="1:8" s="20" customFormat="1" x14ac:dyDescent="0.25">
      <c r="A25" s="21">
        <v>2</v>
      </c>
      <c r="B25" s="21" t="s">
        <v>18</v>
      </c>
      <c r="C25" s="27" t="s">
        <v>75</v>
      </c>
      <c r="D25" s="66">
        <v>73.02</v>
      </c>
      <c r="E25" s="22">
        <v>20.82</v>
      </c>
      <c r="F25" s="66">
        <v>2363.6799999999998</v>
      </c>
      <c r="G25" s="22"/>
      <c r="H25" s="23">
        <f>SUM(D25:G25)</f>
        <v>2457.52</v>
      </c>
    </row>
    <row r="26" spans="1:8" s="20" customFormat="1" x14ac:dyDescent="0.25">
      <c r="A26" s="21">
        <v>3</v>
      </c>
      <c r="B26" s="21" t="s">
        <v>19</v>
      </c>
      <c r="C26" s="27" t="s">
        <v>76</v>
      </c>
      <c r="D26" s="22">
        <v>3.63</v>
      </c>
      <c r="E26" s="22">
        <v>3.83</v>
      </c>
      <c r="F26" s="22">
        <v>136.41999999999999</v>
      </c>
      <c r="G26" s="22"/>
      <c r="H26" s="23">
        <f t="shared" ref="H26:H28" si="1">SUM(D26:G26)</f>
        <v>143.88</v>
      </c>
    </row>
    <row r="27" spans="1:8" s="20" customFormat="1" x14ac:dyDescent="0.25">
      <c r="A27" s="21">
        <v>4</v>
      </c>
      <c r="B27" s="21" t="s">
        <v>20</v>
      </c>
      <c r="C27" s="27" t="s">
        <v>77</v>
      </c>
      <c r="D27" s="22">
        <v>5.0199999999999996</v>
      </c>
      <c r="E27" s="22">
        <v>17.64</v>
      </c>
      <c r="F27" s="22"/>
      <c r="G27" s="22"/>
      <c r="H27" s="23">
        <f t="shared" si="1"/>
        <v>22.66</v>
      </c>
    </row>
    <row r="28" spans="1:8" s="20" customFormat="1" x14ac:dyDescent="0.25">
      <c r="A28" s="21">
        <v>5</v>
      </c>
      <c r="B28" s="21" t="s">
        <v>21</v>
      </c>
      <c r="C28" s="27" t="s">
        <v>78</v>
      </c>
      <c r="D28" s="22">
        <v>1.48</v>
      </c>
      <c r="E28" s="22">
        <v>2.08</v>
      </c>
      <c r="F28" s="22"/>
      <c r="G28" s="22"/>
      <c r="H28" s="23">
        <f t="shared" si="1"/>
        <v>3.56</v>
      </c>
    </row>
    <row r="29" spans="1:8" s="20" customFormat="1" x14ac:dyDescent="0.25">
      <c r="A29" s="21">
        <v>6</v>
      </c>
      <c r="B29" s="21" t="s">
        <v>22</v>
      </c>
      <c r="C29" s="27" t="s">
        <v>79</v>
      </c>
      <c r="D29" s="22">
        <v>1.57</v>
      </c>
      <c r="E29" s="22">
        <v>2.8</v>
      </c>
      <c r="F29" s="22"/>
      <c r="G29" s="22"/>
      <c r="H29" s="23">
        <f t="shared" ref="H29:H33" si="2">SUM(D29:G29)</f>
        <v>4.37</v>
      </c>
    </row>
    <row r="30" spans="1:8" s="20" customFormat="1" x14ac:dyDescent="0.25">
      <c r="A30" s="21">
        <v>7</v>
      </c>
      <c r="B30" s="21" t="s">
        <v>68</v>
      </c>
      <c r="C30" s="27" t="s">
        <v>80</v>
      </c>
      <c r="D30" s="22">
        <v>75.64</v>
      </c>
      <c r="E30" s="22">
        <v>8.09</v>
      </c>
      <c r="F30" s="22"/>
      <c r="G30" s="22"/>
      <c r="H30" s="23">
        <f t="shared" si="2"/>
        <v>83.73</v>
      </c>
    </row>
    <row r="31" spans="1:8" s="20" customFormat="1" x14ac:dyDescent="0.25">
      <c r="A31" s="21">
        <v>8</v>
      </c>
      <c r="B31" s="21" t="s">
        <v>69</v>
      </c>
      <c r="C31" s="27" t="s">
        <v>81</v>
      </c>
      <c r="D31" s="22">
        <v>1.22</v>
      </c>
      <c r="E31" s="22">
        <v>1.61</v>
      </c>
      <c r="F31" s="22"/>
      <c r="G31" s="22"/>
      <c r="H31" s="23">
        <f t="shared" si="2"/>
        <v>2.83</v>
      </c>
    </row>
    <row r="32" spans="1:8" s="20" customFormat="1" x14ac:dyDescent="0.25">
      <c r="A32" s="21">
        <v>9</v>
      </c>
      <c r="B32" s="21" t="s">
        <v>70</v>
      </c>
      <c r="C32" s="27" t="s">
        <v>82</v>
      </c>
      <c r="D32" s="22">
        <v>6.28</v>
      </c>
      <c r="E32" s="22">
        <v>8.1300000000000008</v>
      </c>
      <c r="F32" s="22"/>
      <c r="G32" s="22"/>
      <c r="H32" s="23">
        <f t="shared" si="2"/>
        <v>14.41</v>
      </c>
    </row>
    <row r="33" spans="1:9" s="20" customFormat="1" hidden="1" x14ac:dyDescent="0.25">
      <c r="A33" s="38">
        <v>9</v>
      </c>
      <c r="B33" s="21" t="s">
        <v>72</v>
      </c>
      <c r="C33" s="71"/>
      <c r="D33" s="22"/>
      <c r="E33" s="22"/>
      <c r="F33" s="22"/>
      <c r="G33" s="22"/>
      <c r="H33" s="23">
        <f t="shared" si="2"/>
        <v>0</v>
      </c>
    </row>
    <row r="34" spans="1:9" s="30" customFormat="1" x14ac:dyDescent="0.25">
      <c r="A34" s="77" t="s">
        <v>23</v>
      </c>
      <c r="B34" s="78"/>
      <c r="C34" s="79"/>
      <c r="D34" s="29">
        <f>SUM(D25:D33)</f>
        <v>167.86</v>
      </c>
      <c r="E34" s="29">
        <f>SUM(E25:E33)</f>
        <v>65</v>
      </c>
      <c r="F34" s="29">
        <f>SUM(F25:F32)</f>
        <v>2500.1</v>
      </c>
      <c r="G34" s="29">
        <f>SUM(G25:G29)</f>
        <v>0</v>
      </c>
      <c r="H34" s="29">
        <f>SUM(H25:H33)</f>
        <v>2732.96</v>
      </c>
    </row>
    <row r="35" spans="1:9" s="26" customFormat="1" x14ac:dyDescent="0.25">
      <c r="A35" s="77" t="s">
        <v>24</v>
      </c>
      <c r="B35" s="78"/>
      <c r="C35" s="79"/>
      <c r="D35" s="29">
        <f>D23+D34</f>
        <v>183.92</v>
      </c>
      <c r="E35" s="29">
        <f>E23+E34</f>
        <v>70.040000000000006</v>
      </c>
      <c r="F35" s="29">
        <f>F23+F34</f>
        <v>2500.1</v>
      </c>
      <c r="G35" s="29">
        <f>G23+G34</f>
        <v>0</v>
      </c>
      <c r="H35" s="29">
        <f>H23+H34</f>
        <v>2754.06</v>
      </c>
    </row>
    <row r="36" spans="1:9" s="20" customFormat="1" ht="28.5" customHeight="1" x14ac:dyDescent="0.25">
      <c r="A36" s="32"/>
      <c r="B36" s="80" t="s">
        <v>25</v>
      </c>
      <c r="C36" s="80"/>
      <c r="D36" s="80"/>
      <c r="E36" s="80"/>
      <c r="F36" s="80"/>
      <c r="G36" s="80"/>
      <c r="H36" s="36"/>
    </row>
    <row r="37" spans="1:9" s="20" customFormat="1" ht="30" x14ac:dyDescent="0.25">
      <c r="A37" s="21">
        <v>10</v>
      </c>
      <c r="B37" s="33" t="s">
        <v>26</v>
      </c>
      <c r="C37" s="34" t="s">
        <v>27</v>
      </c>
      <c r="D37" s="22">
        <f>D34*0.015</f>
        <v>2.52</v>
      </c>
      <c r="E37" s="22">
        <f>E34*0.015</f>
        <v>0.98</v>
      </c>
      <c r="F37" s="22"/>
      <c r="G37" s="22"/>
      <c r="H37" s="23">
        <f t="shared" ref="H37" si="3">SUM(D37:G37)</f>
        <v>3.5</v>
      </c>
    </row>
    <row r="38" spans="1:9" s="20" customFormat="1" x14ac:dyDescent="0.25">
      <c r="A38" s="74">
        <v>0</v>
      </c>
      <c r="B38" s="75"/>
      <c r="C38" s="76"/>
      <c r="D38" s="35">
        <f>SUM(D37:D37)</f>
        <v>2.52</v>
      </c>
      <c r="E38" s="35">
        <f>SUM(E37:E37)</f>
        <v>0.98</v>
      </c>
      <c r="F38" s="35">
        <f>SUM(F37:F37)</f>
        <v>0</v>
      </c>
      <c r="G38" s="35">
        <f>SUM(G37:G37)</f>
        <v>0</v>
      </c>
      <c r="H38" s="35">
        <f>SUM(H37:H37)</f>
        <v>3.5</v>
      </c>
    </row>
    <row r="39" spans="1:9" s="20" customFormat="1" x14ac:dyDescent="0.25">
      <c r="A39" s="77" t="s">
        <v>28</v>
      </c>
      <c r="B39" s="78"/>
      <c r="C39" s="79"/>
      <c r="D39" s="29">
        <f>D35+D38</f>
        <v>186.44</v>
      </c>
      <c r="E39" s="29">
        <f t="shared" ref="E39:G39" si="4">E35+E38</f>
        <v>71.02</v>
      </c>
      <c r="F39" s="29">
        <f t="shared" si="4"/>
        <v>2500.1</v>
      </c>
      <c r="G39" s="29">
        <f t="shared" si="4"/>
        <v>0</v>
      </c>
      <c r="H39" s="29">
        <f>H35+H38</f>
        <v>2757.56</v>
      </c>
    </row>
    <row r="40" spans="1:9" s="20" customFormat="1" ht="28.9" customHeight="1" x14ac:dyDescent="0.25">
      <c r="A40" s="32"/>
      <c r="B40" s="80" t="s">
        <v>29</v>
      </c>
      <c r="C40" s="80"/>
      <c r="D40" s="80"/>
      <c r="E40" s="80"/>
      <c r="F40" s="80"/>
      <c r="G40" s="80"/>
      <c r="H40" s="36"/>
    </row>
    <row r="41" spans="1:9" s="20" customFormat="1" x14ac:dyDescent="0.25">
      <c r="A41" s="21">
        <v>11</v>
      </c>
      <c r="B41" s="21" t="s">
        <v>30</v>
      </c>
      <c r="C41" s="37" t="s">
        <v>66</v>
      </c>
      <c r="D41" s="22"/>
      <c r="E41" s="22"/>
      <c r="F41" s="22"/>
      <c r="G41" s="22">
        <v>16.34</v>
      </c>
      <c r="H41" s="23">
        <f t="shared" ref="H41:H49" si="5">SUM(D41:G41)</f>
        <v>16.34</v>
      </c>
    </row>
    <row r="42" spans="1:9" s="20" customFormat="1" x14ac:dyDescent="0.25">
      <c r="A42" s="38">
        <v>12</v>
      </c>
      <c r="B42" s="21" t="s">
        <v>31</v>
      </c>
      <c r="C42" s="37" t="s">
        <v>67</v>
      </c>
      <c r="D42" s="22"/>
      <c r="E42" s="22"/>
      <c r="F42" s="22"/>
      <c r="G42" s="22">
        <v>7.25</v>
      </c>
      <c r="H42" s="23">
        <f t="shared" si="5"/>
        <v>7.25</v>
      </c>
    </row>
    <row r="43" spans="1:9" s="20" customFormat="1" x14ac:dyDescent="0.25">
      <c r="A43" s="21">
        <v>13</v>
      </c>
      <c r="B43" s="21" t="s">
        <v>32</v>
      </c>
      <c r="C43" s="39" t="s">
        <v>83</v>
      </c>
      <c r="D43" s="22"/>
      <c r="E43" s="22"/>
      <c r="F43" s="22"/>
      <c r="G43" s="22">
        <v>8.25</v>
      </c>
      <c r="H43" s="23">
        <f t="shared" si="5"/>
        <v>8.25</v>
      </c>
    </row>
    <row r="44" spans="1:9" s="20" customFormat="1" hidden="1" x14ac:dyDescent="0.25">
      <c r="A44" s="38">
        <v>14</v>
      </c>
      <c r="B44" s="21" t="s">
        <v>33</v>
      </c>
      <c r="C44" s="39" t="s">
        <v>71</v>
      </c>
      <c r="D44" s="22"/>
      <c r="E44" s="22"/>
      <c r="F44" s="22"/>
      <c r="G44" s="22"/>
      <c r="H44" s="23">
        <f>SUM(D44:G44)</f>
        <v>0</v>
      </c>
    </row>
    <row r="45" spans="1:9" s="20" customFormat="1" hidden="1" x14ac:dyDescent="0.25">
      <c r="A45" s="38">
        <v>15</v>
      </c>
      <c r="B45" s="21" t="s">
        <v>63</v>
      </c>
      <c r="C45" s="39"/>
      <c r="D45" s="22"/>
      <c r="E45" s="22"/>
      <c r="F45" s="22"/>
      <c r="G45" s="22"/>
      <c r="H45" s="23">
        <f>SUM(D45:G45)</f>
        <v>0</v>
      </c>
    </row>
    <row r="46" spans="1:9" s="20" customFormat="1" hidden="1" x14ac:dyDescent="0.25">
      <c r="A46" s="38">
        <v>15</v>
      </c>
      <c r="B46" s="21" t="s">
        <v>34</v>
      </c>
      <c r="C46" s="39"/>
      <c r="D46" s="22"/>
      <c r="E46" s="22"/>
      <c r="F46" s="22"/>
      <c r="G46" s="22"/>
      <c r="H46" s="23">
        <f t="shared" si="5"/>
        <v>0</v>
      </c>
      <c r="I46" s="28"/>
    </row>
    <row r="47" spans="1:9" s="20" customFormat="1" hidden="1" x14ac:dyDescent="0.25">
      <c r="A47" s="21">
        <v>18</v>
      </c>
      <c r="B47" s="21" t="s">
        <v>64</v>
      </c>
      <c r="C47" s="39"/>
      <c r="D47" s="22"/>
      <c r="E47" s="22"/>
      <c r="F47" s="22"/>
      <c r="G47" s="22"/>
      <c r="H47" s="23">
        <f t="shared" si="5"/>
        <v>0</v>
      </c>
    </row>
    <row r="48" spans="1:9" s="20" customFormat="1" hidden="1" x14ac:dyDescent="0.25">
      <c r="A48" s="38">
        <v>19</v>
      </c>
      <c r="B48" s="21" t="s">
        <v>65</v>
      </c>
      <c r="C48" s="39"/>
      <c r="D48" s="22"/>
      <c r="E48" s="22"/>
      <c r="F48" s="22"/>
      <c r="G48" s="22"/>
      <c r="H48" s="23">
        <f t="shared" si="5"/>
        <v>0</v>
      </c>
    </row>
    <row r="49" spans="1:9" s="20" customFormat="1" x14ac:dyDescent="0.25">
      <c r="A49" s="21">
        <v>14</v>
      </c>
      <c r="B49" s="21" t="s">
        <v>33</v>
      </c>
      <c r="C49" s="39" t="s">
        <v>84</v>
      </c>
      <c r="D49" s="22"/>
      <c r="E49" s="22"/>
      <c r="F49" s="22"/>
      <c r="G49" s="22">
        <v>0.39</v>
      </c>
      <c r="H49" s="23">
        <f t="shared" si="5"/>
        <v>0.39</v>
      </c>
    </row>
    <row r="50" spans="1:9" s="20" customFormat="1" x14ac:dyDescent="0.25">
      <c r="A50" s="74" t="s">
        <v>35</v>
      </c>
      <c r="B50" s="75"/>
      <c r="C50" s="76"/>
      <c r="D50" s="35">
        <f>SUM(D41:D49)</f>
        <v>0</v>
      </c>
      <c r="E50" s="35">
        <f>SUM(E41:E49)</f>
        <v>0</v>
      </c>
      <c r="F50" s="35">
        <f>SUM(F41:F49)</f>
        <v>0</v>
      </c>
      <c r="G50" s="35">
        <f>SUM(G41:G49)</f>
        <v>32.229999999999997</v>
      </c>
      <c r="H50" s="35">
        <f>SUM(H41:H49)</f>
        <v>32.229999999999997</v>
      </c>
    </row>
    <row r="51" spans="1:9" s="20" customFormat="1" x14ac:dyDescent="0.25">
      <c r="A51" s="77" t="s">
        <v>36</v>
      </c>
      <c r="B51" s="78"/>
      <c r="C51" s="79"/>
      <c r="D51" s="29">
        <f>D39+D50</f>
        <v>186.44</v>
      </c>
      <c r="E51" s="29">
        <f>E39+E50</f>
        <v>71.02</v>
      </c>
      <c r="F51" s="29">
        <f>F39+F50</f>
        <v>2500.1</v>
      </c>
      <c r="G51" s="29">
        <f>G39+G50</f>
        <v>32.229999999999997</v>
      </c>
      <c r="H51" s="29">
        <f>H39+H50</f>
        <v>2789.79</v>
      </c>
    </row>
    <row r="52" spans="1:9" s="20" customFormat="1" ht="28.5" customHeight="1" x14ac:dyDescent="0.25">
      <c r="A52" s="32"/>
      <c r="B52" s="80" t="s">
        <v>37</v>
      </c>
      <c r="C52" s="80"/>
      <c r="D52" s="80"/>
      <c r="E52" s="80"/>
      <c r="F52" s="80"/>
      <c r="G52" s="80"/>
      <c r="H52" s="21"/>
    </row>
    <row r="53" spans="1:9" s="20" customFormat="1" ht="30" x14ac:dyDescent="0.25">
      <c r="A53" s="21">
        <v>15</v>
      </c>
      <c r="B53" s="41" t="s">
        <v>38</v>
      </c>
      <c r="C53" s="39" t="s">
        <v>39</v>
      </c>
      <c r="D53" s="22"/>
      <c r="E53" s="22"/>
      <c r="F53" s="22"/>
      <c r="G53" s="22">
        <f>0.0214*H51</f>
        <v>59.7</v>
      </c>
      <c r="H53" s="23">
        <f t="shared" ref="H53:H55" si="6">SUM(D53:G53)</f>
        <v>59.7</v>
      </c>
    </row>
    <row r="54" spans="1:9" s="20" customFormat="1" ht="60.75" customHeight="1" x14ac:dyDescent="0.25">
      <c r="A54" s="38">
        <v>16</v>
      </c>
      <c r="B54" s="41" t="s">
        <v>40</v>
      </c>
      <c r="C54" s="37" t="s">
        <v>41</v>
      </c>
      <c r="D54" s="22"/>
      <c r="E54" s="22"/>
      <c r="F54" s="22"/>
      <c r="G54" s="22">
        <f>(H51+H63)*0.0568</f>
        <v>164.37</v>
      </c>
      <c r="H54" s="23">
        <f t="shared" si="6"/>
        <v>164.37</v>
      </c>
    </row>
    <row r="55" spans="1:9" s="20" customFormat="1" x14ac:dyDescent="0.25">
      <c r="A55" s="74" t="s">
        <v>42</v>
      </c>
      <c r="B55" s="75"/>
      <c r="C55" s="76"/>
      <c r="D55" s="35">
        <f>SUM(D53:D54)</f>
        <v>0</v>
      </c>
      <c r="E55" s="35">
        <f>SUM(E53:E54)</f>
        <v>0</v>
      </c>
      <c r="F55" s="35">
        <f>SUM(F53:F54)</f>
        <v>0</v>
      </c>
      <c r="G55" s="35">
        <f>SUM(G53:G54)</f>
        <v>224.07</v>
      </c>
      <c r="H55" s="35">
        <f t="shared" si="6"/>
        <v>224.07</v>
      </c>
    </row>
    <row r="56" spans="1:9" s="20" customFormat="1" x14ac:dyDescent="0.25">
      <c r="A56" s="77" t="s">
        <v>43</v>
      </c>
      <c r="B56" s="78"/>
      <c r="C56" s="79"/>
      <c r="D56" s="29">
        <f>D51+D55</f>
        <v>186.44</v>
      </c>
      <c r="E56" s="29">
        <f>E51+E55</f>
        <v>71.02</v>
      </c>
      <c r="F56" s="29">
        <f>F51+F55</f>
        <v>2500.1</v>
      </c>
      <c r="G56" s="29">
        <f>G51+G55</f>
        <v>256.3</v>
      </c>
      <c r="H56" s="29">
        <f>H51+H55</f>
        <v>3013.86</v>
      </c>
    </row>
    <row r="57" spans="1:9" s="20" customFormat="1" ht="28.9" customHeight="1" x14ac:dyDescent="0.25">
      <c r="A57" s="32"/>
      <c r="B57" s="80" t="s">
        <v>44</v>
      </c>
      <c r="C57" s="80"/>
      <c r="D57" s="80"/>
      <c r="E57" s="80"/>
      <c r="F57" s="80"/>
      <c r="G57" s="80"/>
      <c r="H57" s="21"/>
    </row>
    <row r="58" spans="1:9" s="20" customFormat="1" x14ac:dyDescent="0.25">
      <c r="A58" s="21">
        <v>17</v>
      </c>
      <c r="B58" s="21" t="s">
        <v>45</v>
      </c>
      <c r="C58" s="42" t="s">
        <v>46</v>
      </c>
      <c r="D58" s="22"/>
      <c r="E58" s="22"/>
      <c r="F58" s="22"/>
      <c r="G58" s="22">
        <v>92.99</v>
      </c>
      <c r="H58" s="23">
        <f t="shared" ref="H58:H62" si="7">SUM(D58:G58)</f>
        <v>92.99</v>
      </c>
      <c r="I58" s="72" t="s">
        <v>73</v>
      </c>
    </row>
    <row r="59" spans="1:9" s="20" customFormat="1" x14ac:dyDescent="0.25">
      <c r="A59" s="21">
        <v>18</v>
      </c>
      <c r="B59" s="21" t="s">
        <v>45</v>
      </c>
      <c r="C59" s="42" t="s">
        <v>47</v>
      </c>
      <c r="D59" s="22"/>
      <c r="E59" s="22"/>
      <c r="F59" s="22"/>
      <c r="G59" s="22">
        <v>4.3</v>
      </c>
      <c r="H59" s="23">
        <f t="shared" si="7"/>
        <v>4.3</v>
      </c>
      <c r="I59" s="28"/>
    </row>
    <row r="60" spans="1:9" s="20" customFormat="1" x14ac:dyDescent="0.25">
      <c r="A60" s="21">
        <v>19</v>
      </c>
      <c r="B60" s="21" t="s">
        <v>45</v>
      </c>
      <c r="C60" s="42" t="s">
        <v>48</v>
      </c>
      <c r="D60" s="22"/>
      <c r="E60" s="22"/>
      <c r="F60" s="22"/>
      <c r="G60" s="22">
        <v>6.81</v>
      </c>
      <c r="H60" s="23">
        <f t="shared" si="7"/>
        <v>6.81</v>
      </c>
    </row>
    <row r="61" spans="1:9" s="20" customFormat="1" hidden="1" x14ac:dyDescent="0.25">
      <c r="A61" s="43">
        <v>13</v>
      </c>
      <c r="B61" s="21" t="s">
        <v>49</v>
      </c>
      <c r="C61" s="42" t="s">
        <v>50</v>
      </c>
      <c r="D61" s="22"/>
      <c r="E61" s="22"/>
      <c r="F61" s="22"/>
      <c r="G61" s="44"/>
      <c r="H61" s="45">
        <f t="shared" si="7"/>
        <v>0</v>
      </c>
    </row>
    <row r="62" spans="1:9" s="20" customFormat="1" ht="45" hidden="1" x14ac:dyDescent="0.25">
      <c r="A62" s="38">
        <v>14</v>
      </c>
      <c r="B62" s="41" t="s">
        <v>51</v>
      </c>
      <c r="C62" s="42" t="s">
        <v>52</v>
      </c>
      <c r="D62" s="22"/>
      <c r="E62" s="22"/>
      <c r="F62" s="22"/>
      <c r="G62" s="44"/>
      <c r="H62" s="23">
        <f t="shared" si="7"/>
        <v>0</v>
      </c>
    </row>
    <row r="63" spans="1:9" s="20" customFormat="1" x14ac:dyDescent="0.25">
      <c r="A63" s="74" t="s">
        <v>53</v>
      </c>
      <c r="B63" s="75"/>
      <c r="C63" s="76"/>
      <c r="D63" s="35">
        <f>SUM(D58:D62)</f>
        <v>0</v>
      </c>
      <c r="E63" s="35">
        <f>SUM(E58:E62)</f>
        <v>0</v>
      </c>
      <c r="F63" s="35">
        <f>SUM(F58:F62)</f>
        <v>0</v>
      </c>
      <c r="G63" s="29">
        <f>SUM(G58:G62)</f>
        <v>104.1</v>
      </c>
      <c r="H63" s="29">
        <f>SUM(H58:H62)</f>
        <v>104.1</v>
      </c>
    </row>
    <row r="64" spans="1:9" s="20" customFormat="1" x14ac:dyDescent="0.25">
      <c r="A64" s="77" t="s">
        <v>54</v>
      </c>
      <c r="B64" s="78"/>
      <c r="C64" s="79"/>
      <c r="D64" s="29">
        <f>D56+D63</f>
        <v>186.44</v>
      </c>
      <c r="E64" s="29">
        <f t="shared" ref="E64:G64" si="8">E56+E63</f>
        <v>71.02</v>
      </c>
      <c r="F64" s="29">
        <f t="shared" si="8"/>
        <v>2500.1</v>
      </c>
      <c r="G64" s="29">
        <f t="shared" si="8"/>
        <v>360.4</v>
      </c>
      <c r="H64" s="29">
        <f>H63+H56</f>
        <v>3117.96</v>
      </c>
    </row>
    <row r="65" spans="1:10" s="20" customFormat="1" ht="28.9" customHeight="1" x14ac:dyDescent="0.25">
      <c r="A65" s="46"/>
      <c r="B65" s="73" t="s">
        <v>55</v>
      </c>
      <c r="C65" s="73"/>
      <c r="D65" s="73"/>
      <c r="E65" s="73"/>
      <c r="F65" s="73"/>
      <c r="G65" s="73"/>
      <c r="H65" s="40"/>
    </row>
    <row r="66" spans="1:10" s="20" customFormat="1" ht="30" x14ac:dyDescent="0.25">
      <c r="A66" s="21">
        <v>20</v>
      </c>
      <c r="B66" s="41" t="s">
        <v>56</v>
      </c>
      <c r="C66" s="39" t="s">
        <v>89</v>
      </c>
      <c r="D66" s="22">
        <v>0</v>
      </c>
      <c r="E66" s="22">
        <v>0</v>
      </c>
      <c r="F66" s="22">
        <v>0</v>
      </c>
      <c r="G66" s="22">
        <v>0</v>
      </c>
      <c r="H66" s="23">
        <f t="shared" ref="H66" si="9">SUM(D66:G66)</f>
        <v>0</v>
      </c>
      <c r="I66" s="65"/>
    </row>
    <row r="67" spans="1:10" s="20" customFormat="1" x14ac:dyDescent="0.25">
      <c r="A67" s="47"/>
      <c r="B67" s="47"/>
      <c r="C67" s="48" t="s">
        <v>57</v>
      </c>
      <c r="D67" s="49">
        <f>SUM(D66:D66)</f>
        <v>0</v>
      </c>
      <c r="E67" s="49">
        <f>SUM(E66:E66)</f>
        <v>0</v>
      </c>
      <c r="F67" s="49">
        <f>SUM(F66:F66)</f>
        <v>0</v>
      </c>
      <c r="G67" s="49">
        <f>SUM(G66:G66)</f>
        <v>0</v>
      </c>
      <c r="H67" s="49">
        <f>SUM(H66:H66)</f>
        <v>0</v>
      </c>
      <c r="I67" s="17"/>
    </row>
    <row r="68" spans="1:10" s="52" customFormat="1" x14ac:dyDescent="0.25">
      <c r="A68" s="50"/>
      <c r="B68" s="50"/>
      <c r="C68" s="50" t="s">
        <v>58</v>
      </c>
      <c r="D68" s="31">
        <f>D64+D67</f>
        <v>186.44</v>
      </c>
      <c r="E68" s="31">
        <f>E64+E67</f>
        <v>71.02</v>
      </c>
      <c r="F68" s="31">
        <f>F64+F67</f>
        <v>2500.1</v>
      </c>
      <c r="G68" s="31">
        <f>G64+G67</f>
        <v>360.4</v>
      </c>
      <c r="H68" s="31">
        <f>H64+H67</f>
        <v>3117.96</v>
      </c>
      <c r="I68" s="51"/>
      <c r="J68" s="51"/>
    </row>
    <row r="69" spans="1:10" s="52" customFormat="1" x14ac:dyDescent="0.25">
      <c r="A69" s="50"/>
      <c r="B69" s="73" t="s">
        <v>59</v>
      </c>
      <c r="C69" s="73"/>
      <c r="D69" s="73"/>
      <c r="E69" s="73"/>
      <c r="F69" s="73"/>
      <c r="G69" s="73"/>
      <c r="H69" s="31"/>
      <c r="I69" s="17"/>
    </row>
    <row r="70" spans="1:10" s="52" customFormat="1" ht="31.5" x14ac:dyDescent="0.25">
      <c r="A70" s="21">
        <v>21</v>
      </c>
      <c r="B70" s="50"/>
      <c r="C70" s="54" t="s">
        <v>60</v>
      </c>
      <c r="D70" s="55">
        <f>0.2*D68</f>
        <v>37.29</v>
      </c>
      <c r="E70" s="55">
        <f>0.2*E68</f>
        <v>14.2</v>
      </c>
      <c r="F70" s="55">
        <f>0.2*F68</f>
        <v>500.02</v>
      </c>
      <c r="G70" s="55">
        <f>0.2*G68</f>
        <v>72.08</v>
      </c>
      <c r="H70" s="31">
        <f t="shared" ref="H70" si="10">SUM(D70:G70)</f>
        <v>623.59</v>
      </c>
      <c r="I70" s="64"/>
    </row>
    <row r="71" spans="1:10" s="52" customFormat="1" ht="15.75" x14ac:dyDescent="0.25">
      <c r="A71" s="56"/>
      <c r="B71" s="56"/>
      <c r="C71" s="57" t="s">
        <v>61</v>
      </c>
      <c r="D71" s="31">
        <f>SUM(D70:D70)</f>
        <v>37.29</v>
      </c>
      <c r="E71" s="31">
        <f>SUM(E70:E70)</f>
        <v>14.2</v>
      </c>
      <c r="F71" s="31">
        <f>SUM(F70:F70)</f>
        <v>500.02</v>
      </c>
      <c r="G71" s="31">
        <f>SUM(G70:G70)</f>
        <v>72.08</v>
      </c>
      <c r="H71" s="31">
        <f>SUM(H70:H70)</f>
        <v>623.59</v>
      </c>
      <c r="I71" s="64"/>
    </row>
    <row r="72" spans="1:10" s="52" customFormat="1" ht="31.5" x14ac:dyDescent="0.25">
      <c r="A72" s="56"/>
      <c r="B72" s="56"/>
      <c r="C72" s="57" t="s">
        <v>62</v>
      </c>
      <c r="D72" s="31">
        <f>D68+D71</f>
        <v>223.73</v>
      </c>
      <c r="E72" s="31">
        <f>E68+E71</f>
        <v>85.22</v>
      </c>
      <c r="F72" s="31">
        <f>F68+F71</f>
        <v>3000.12</v>
      </c>
      <c r="G72" s="31">
        <f>G68+G71</f>
        <v>432.48</v>
      </c>
      <c r="H72" s="58">
        <f>H68+H71</f>
        <v>3741.55</v>
      </c>
      <c r="I72" s="53"/>
    </row>
    <row r="73" spans="1:10" s="20" customFormat="1" x14ac:dyDescent="0.25"/>
    <row r="74" spans="1:10" s="59" customFormat="1" ht="18.75" x14ac:dyDescent="0.3">
      <c r="B74" s="60"/>
      <c r="C74" s="60" t="s">
        <v>87</v>
      </c>
      <c r="D74" s="61"/>
      <c r="E74" s="62"/>
      <c r="F74" s="63"/>
      <c r="G74" s="59" t="s">
        <v>88</v>
      </c>
    </row>
    <row r="75" spans="1:10" s="20" customFormat="1" x14ac:dyDescent="0.25">
      <c r="B75" s="59" t="s">
        <v>1</v>
      </c>
    </row>
    <row r="76" spans="1:10" s="20" customFormat="1" x14ac:dyDescent="0.25"/>
    <row r="77" spans="1:10" s="20" customFormat="1" x14ac:dyDescent="0.25"/>
    <row r="78" spans="1:10" s="20" customFormat="1" x14ac:dyDescent="0.25"/>
    <row r="79" spans="1:10" s="20" customFormat="1" x14ac:dyDescent="0.25"/>
  </sheetData>
  <mergeCells count="40">
    <mergeCell ref="B1:E1"/>
    <mergeCell ref="G1:H1"/>
    <mergeCell ref="B2:E2"/>
    <mergeCell ref="G2:H2"/>
    <mergeCell ref="B3:E3"/>
    <mergeCell ref="G3:H3"/>
    <mergeCell ref="B4:E4"/>
    <mergeCell ref="G4:H4"/>
    <mergeCell ref="B5:E5"/>
    <mergeCell ref="G5:H5"/>
    <mergeCell ref="B6:E6"/>
    <mergeCell ref="G6:H6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52:G52"/>
    <mergeCell ref="B19:G19"/>
    <mergeCell ref="A23:C23"/>
    <mergeCell ref="B24:G24"/>
    <mergeCell ref="A34:C34"/>
    <mergeCell ref="A35:C35"/>
    <mergeCell ref="B36:G36"/>
    <mergeCell ref="A38:C38"/>
    <mergeCell ref="A39:C39"/>
    <mergeCell ref="B40:G40"/>
    <mergeCell ref="A50:C50"/>
    <mergeCell ref="A51:C51"/>
    <mergeCell ref="B69:G69"/>
    <mergeCell ref="A55:C55"/>
    <mergeCell ref="A56:C56"/>
    <mergeCell ref="B57:G57"/>
    <mergeCell ref="A63:C63"/>
    <mergeCell ref="A64:C64"/>
    <mergeCell ref="B65:G65"/>
  </mergeCells>
  <printOptions horizontalCentered="1"/>
  <pageMargins left="0.11811023622047245" right="0.11811023622047245" top="0.11811023622047245" bottom="0.11811023622047245" header="0.31496062992125984" footer="0.31496062992125984"/>
  <pageSetup paperSize="9" scale="63" orientation="portrait" r:id="rId1"/>
  <rowBreaks count="1" manualBreakCount="1">
    <brk id="5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база</vt:lpstr>
      <vt:lpstr>'ССР база'!Заголовки_для_печати</vt:lpstr>
      <vt:lpstr>'ССР база'!Область_печати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Admin123</dc:creator>
  <cp:lastModifiedBy>Ярославцев Андрей Владимирович</cp:lastModifiedBy>
  <cp:lastPrinted>2022-07-26T11:53:48Z</cp:lastPrinted>
  <dcterms:created xsi:type="dcterms:W3CDTF">2022-07-22T15:07:56Z</dcterms:created>
  <dcterms:modified xsi:type="dcterms:W3CDTF">2026-01-27T07:52:39Z</dcterms:modified>
</cp:coreProperties>
</file>